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LAS FLORES\"/>
    </mc:Choice>
  </mc:AlternateContent>
  <xr:revisionPtr revIDLastSave="0" documentId="8_{E2341AA2-0B14-4AA1-8D6C-F1CEFF7712CC}" xr6:coauthVersionLast="47" xr6:coauthVersionMax="47" xr10:uidLastSave="{00000000-0000-0000-0000-000000000000}"/>
  <bookViews>
    <workbookView xWindow="-120" yWindow="-120" windowWidth="29040" windowHeight="15840" xr2:uid="{45724D68-BDB0-43CC-A9D0-C374F52BCD2D}"/>
  </bookViews>
  <sheets>
    <sheet name="F 17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I7" i="1" s="1"/>
  <c r="M3" i="1"/>
  <c r="M4" i="1" l="1"/>
  <c r="M5" i="1" l="1"/>
  <c r="M6" i="1" s="1"/>
</calcChain>
</file>

<file path=xl/sharedStrings.xml><?xml version="1.0" encoding="utf-8"?>
<sst xmlns="http://schemas.openxmlformats.org/spreadsheetml/2006/main" count="21" uniqueCount="19">
  <si>
    <t>DETALLE DE REPORT</t>
  </si>
  <si>
    <t>RESUMEN</t>
  </si>
  <si>
    <t>TOTAL M3</t>
  </si>
  <si>
    <t>VALOR NETO</t>
  </si>
  <si>
    <t>IVA 19%</t>
  </si>
  <si>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</si>
  <si>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</si>
  <si>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</si>
  <si>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</si>
  <si>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</si>
  <si>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</si>
  <si>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</si>
  <si>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NOMBRE OPERADOR</t>
  </si>
  <si>
    <t>TOTAL A FACTURAR</t>
  </si>
  <si>
    <t>INTEGRAL</t>
  </si>
  <si>
    <t>LZ2811</t>
  </si>
  <si>
    <t>FCO GUERRERO</t>
  </si>
  <si>
    <t>OBRA: APOLO</t>
  </si>
  <si>
    <t>MES: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</si>
</sst>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 [$$-340A]* #,##0_ ;_ [$$-340A]* \-#,##0_ ;_ [$$-340A]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0" fontId="2" fillId="3" borderId="5" xfId="1" applyNumberFormat="1" applyFont="1" applyFill="1" applyBorder="1" applyAlignment="1">
      <alignment horizontal="center"/>
    </xf>
    <xf numFmtId="42" fontId="2" fillId="3" borderId="5" xfId="1" applyFont="1" applyFill="1" applyBorder="1" applyAlignment="1">
      <alignment horizontal="center"/>
    </xf>
    <xf numFmtId="0" fontId="6" fillId="3" borderId="6" xfId="0" applyFont="1" applyFill="1" applyBorder="1" applyAlignment="1">
      <alignment horizontal="left"/>
    </xf>
    <xf numFmtId="42" fontId="6" fillId="3" borderId="7" xfId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/>
    </xf>
    <xf numFmtId="42" fontId="2" fillId="4" borderId="10" xfId="1" applyFont="1" applyFill="1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42" fontId="0" fillId="5" borderId="1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2" fontId="0" fillId="5" borderId="1" xfId="1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190501</xdr:rowOff>
    </xdr:from>
    <xdr:to>
      <xdr:col>2</xdr:col>
      <xdr:colOff>744663</xdr:colOff>
      <xdr:row>4</xdr:row>
      <xdr:rowOff>38101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726940-95E8-40AF-B050-9CAEA6E6E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1"/>
          <a:ext cx="2268663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19D68-61AF-4A2A-8F7A-F17C4AB787C7}">
  <dimension ref="A1:M8"/>
  <sheetViews>
    <sheetView tabSelected="1" workbookViewId="0">
      <selection activeCell="F29" sqref="F29"/>
    </sheetView>
  </sheetViews>
  <sheetFormatPr baseColWidth="10" defaultRowHeight="15" x14ac:dyDescent="0.25"/>
  <cols>
    <col min="10" max="10" width="25" customWidth="1"/>
    <col min="11" max="11" width="11.42578125" hidden="1" customWidth="1"/>
    <col min="12" max="12" width="19.42578125" customWidth="1"/>
    <col min="13" max="13" width="15.85546875" customWidth="1"/>
  </cols>
  <sheetData>
    <row r="1" spans="1:13" ht="15.75" thickBot="1" x14ac:dyDescent="0.3">
      <c r="A1" s="1"/>
      <c r="B1" s="1"/>
      <c r="C1" s="1"/>
      <c r="D1" s="2" t="s">
        <v>0</v>
      </c>
      <c r="E1" s="3"/>
      <c r="F1" s="3"/>
      <c r="G1" s="3"/>
      <c r="H1" s="3"/>
      <c r="I1" s="3"/>
      <c r="J1" s="4" t="s">
        <v>17</v>
      </c>
    </row>
    <row r="2" spans="1:13" ht="18.75" x14ac:dyDescent="0.3">
      <c r="A2" s="1"/>
      <c r="B2" s="1"/>
      <c r="C2" s="1"/>
      <c r="D2" s="3"/>
      <c r="E2" s="3"/>
      <c r="F2" s="3"/>
      <c r="G2" s="3"/>
      <c r="H2" s="3"/>
      <c r="I2" s="3"/>
      <c r="J2" s="4"/>
      <c r="L2" s="5" t="s">
        <v>1</v>
      </c>
      <c r="M2" s="6"/>
    </row>
    <row r="3" spans="1:13" x14ac:dyDescent="0.25">
      <c r="A3" s="1"/>
      <c r="B3" s="1"/>
      <c r="C3" s="1"/>
      <c r="D3" s="3"/>
      <c r="E3" s="3"/>
      <c r="F3" s="3"/>
      <c r="G3" s="3"/>
      <c r="H3" s="3"/>
      <c r="I3" s="3"/>
      <c r="J3" s="4" t="s">
        <v>18</v>
      </c>
      <c r="L3" s="7" t="s">
        <v>2</v>
      </c>
      <c r="M3" s="8">
        <f>SUM(H7:H68)</f>
        <v>15</v>
      </c>
    </row>
    <row r="4" spans="1:13" x14ac:dyDescent="0.25">
      <c r="A4" s="1"/>
      <c r="B4" s="1"/>
      <c r="C4" s="1"/>
      <c r="D4" s="3"/>
      <c r="E4" s="3"/>
      <c r="F4" s="3"/>
      <c r="G4" s="3"/>
      <c r="H4" s="3"/>
      <c r="I4" s="3"/>
      <c r="J4" s="4"/>
      <c r="L4" s="7" t="s">
        <v>3</v>
      </c>
      <c r="M4" s="9">
        <f>SUM(I7:I68)</f>
        <v>90000</v>
      </c>
    </row>
    <row r="5" spans="1:13" ht="15.75" thickBot="1" x14ac:dyDescent="0.3">
      <c r="L5" s="10" t="s">
        <v>4</v>
      </c>
      <c r="M5" s="11">
        <f>(M4*19%)</f>
        <v>17100</v>
      </c>
    </row>
    <row r="6" spans="1:13" ht="15.75" thickBot="1" x14ac:dyDescent="0.3">
      <c r="A6" s="12" t="s">
        <v>5</v>
      </c>
      <c r="B6" s="13" t="s">
        <v>6</v>
      </c>
      <c r="C6" s="13" t="s">
        <v>7</v>
      </c>
      <c r="D6" s="13" t="s">
        <v>8</v>
      </c>
      <c r="E6" s="13" t="s">
        <v>9</v>
      </c>
      <c r="F6" s="13" t="s">
        <v>10</v>
      </c>
      <c r="G6" s="13" t="s">
        <v>11</v>
      </c>
      <c r="H6" s="13" t="s">
        <v>2</v>
      </c>
      <c r="I6" s="13" t="s">
        <v>3</v>
      </c>
      <c r="J6" s="14" t="s">
        <v>12</v>
      </c>
      <c r="L6" s="15" t="s">
        <v>13</v>
      </c>
      <c r="M6" s="16">
        <f>(M4+M5)</f>
        <v>107100</v>
      </c>
    </row>
    <row r="7" spans="1:13" x14ac:dyDescent="0.25">
      <c r="A7" s="17">
        <v>43563</v>
      </c>
      <c r="B7" s="18">
        <v>19068</v>
      </c>
      <c r="C7" s="18" t="s">
        <v>15</v>
      </c>
      <c r="D7" s="18" t="s">
        <v>14</v>
      </c>
      <c r="E7" s="19">
        <v>6000</v>
      </c>
      <c r="F7" s="18">
        <v>15</v>
      </c>
      <c r="G7" s="18">
        <v>1</v>
      </c>
      <c r="H7" s="18">
        <f>(F7*G7)</f>
        <v>15</v>
      </c>
      <c r="I7" s="20">
        <f>(E7*H7)</f>
        <v>90000</v>
      </c>
      <c r="J7" s="18" t="s">
        <v>16</v>
      </c>
    </row>
    <row r="8" spans="1:13" x14ac:dyDescent="0.25">
      <c r="A8" s="21"/>
      <c r="B8" s="22"/>
      <c r="C8" s="22"/>
      <c r="D8" s="22"/>
      <c r="E8" s="23"/>
      <c r="F8" s="22"/>
      <c r="G8" s="22"/>
      <c r="H8" s="22"/>
      <c r="I8" s="24"/>
      <c r="J8" s="22"/>
    </row>
  </sheetData>
  <mergeCells count="5">
    <mergeCell ref="A1:C4"/>
    <mergeCell ref="D1:I4"/>
    <mergeCell ref="J1:J2"/>
    <mergeCell ref="L2:M2"/>
    <mergeCell ref="J3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174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2021-09-09T18:44:07Z</dcterms:created>
  <dcterms:modified xsi:type="dcterms:W3CDTF">2021-09-09T18:51:27Z</dcterms:modified>
</cp:coreProperties>
</file>